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ppertm\Projects\N001-012-2027-1 TUNNEL\Consultants Tender\Final Tender Documents\"/>
    </mc:Choice>
  </mc:AlternateContent>
  <xr:revisionPtr revIDLastSave="0" documentId="13_ncr:1_{6A9327A6-701A-4D92-9D50-3DD0B826ED1D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N.001-012-20271F" sheetId="3" r:id="rId1"/>
  </sheets>
  <definedNames>
    <definedName name="_xlnm.Print_Titles" localSheetId="0">'N.001-012-20271F'!$1:$1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7" i="3" l="1"/>
  <c r="H47" i="3" s="1"/>
  <c r="F112" i="3"/>
  <c r="H112" i="3" s="1"/>
  <c r="H113" i="3" s="1"/>
  <c r="H127" i="3" s="1"/>
  <c r="C127" i="3"/>
  <c r="B127" i="3"/>
  <c r="F96" i="3"/>
  <c r="H96" i="3" s="1"/>
  <c r="H93" i="3"/>
  <c r="H92" i="3"/>
  <c r="F89" i="3"/>
  <c r="H89" i="3" s="1"/>
  <c r="F87" i="3"/>
  <c r="H87" i="3" s="1"/>
  <c r="H82" i="3"/>
  <c r="F71" i="3"/>
  <c r="H71" i="3" s="1"/>
  <c r="F57" i="3"/>
  <c r="F54" i="3"/>
  <c r="F45" i="3"/>
  <c r="H45" i="3" s="1"/>
  <c r="H99" i="3" l="1"/>
  <c r="H104" i="3" l="1"/>
  <c r="H103" i="3"/>
  <c r="H102" i="3"/>
  <c r="H101" i="3"/>
  <c r="C125" i="3"/>
  <c r="B125" i="3"/>
  <c r="C123" i="3"/>
  <c r="B123" i="3"/>
  <c r="C121" i="3"/>
  <c r="B121" i="3"/>
  <c r="C119" i="3"/>
  <c r="B119" i="3"/>
  <c r="F80" i="3"/>
  <c r="H43" i="3" l="1"/>
  <c r="H40" i="3"/>
  <c r="H39" i="3"/>
  <c r="H38" i="3"/>
  <c r="H36" i="3"/>
  <c r="H35" i="3" l="1"/>
  <c r="H41" i="3"/>
  <c r="H34" i="3"/>
  <c r="H33" i="3"/>
  <c r="H80" i="3" l="1"/>
  <c r="H78" i="3"/>
  <c r="H77" i="3"/>
  <c r="H76" i="3"/>
  <c r="H75" i="3"/>
  <c r="H69" i="3"/>
  <c r="H68" i="3"/>
  <c r="H67" i="3"/>
  <c r="H66" i="3"/>
  <c r="H57" i="3"/>
  <c r="H54" i="3"/>
  <c r="H52" i="3"/>
  <c r="H42" i="3"/>
  <c r="H32" i="3"/>
  <c r="H31" i="3"/>
  <c r="H30" i="3"/>
  <c r="H29" i="3"/>
  <c r="F19" i="3"/>
  <c r="H19" i="3" s="1"/>
  <c r="H24" i="3" s="1"/>
  <c r="H10" i="3"/>
  <c r="H105" i="3" l="1"/>
  <c r="H125" i="3" s="1"/>
  <c r="H60" i="3"/>
  <c r="H123" i="3" s="1"/>
  <c r="H11" i="3"/>
  <c r="H119" i="3" s="1"/>
  <c r="H121" i="3"/>
  <c r="H129" i="3" l="1"/>
  <c r="H134" i="3" l="1"/>
  <c r="H137" i="3" s="1"/>
</calcChain>
</file>

<file path=xl/sharedStrings.xml><?xml version="1.0" encoding="utf-8"?>
<sst xmlns="http://schemas.openxmlformats.org/spreadsheetml/2006/main" count="291" uniqueCount="161">
  <si>
    <t>Item No</t>
  </si>
  <si>
    <t>Description</t>
  </si>
  <si>
    <t>Unit</t>
  </si>
  <si>
    <t>Quantity</t>
  </si>
  <si>
    <t>Rate</t>
  </si>
  <si>
    <t>Amount (R)</t>
  </si>
  <si>
    <t xml:space="preserve">ADMINISTRATION &amp; MONITORING OF THE WORKS CONTRACT </t>
  </si>
  <si>
    <t>(a)</t>
  </si>
  <si>
    <t>month</t>
  </si>
  <si>
    <t>(b)</t>
  </si>
  <si>
    <t>Attendance: Site meetings - contractor/sub-contractors</t>
  </si>
  <si>
    <t>(c)</t>
  </si>
  <si>
    <t>Attendance: Site meetings - contractor/employer/consultant</t>
  </si>
  <si>
    <t>(d)</t>
  </si>
  <si>
    <t>Head office administration</t>
  </si>
  <si>
    <t>(e)</t>
  </si>
  <si>
    <t>Civil Inspection</t>
  </si>
  <si>
    <t>quarterly</t>
  </si>
  <si>
    <t>(f)</t>
  </si>
  <si>
    <t>Structural Inspection</t>
  </si>
  <si>
    <t>(g)</t>
  </si>
  <si>
    <t>Geotechnical Inspection</t>
  </si>
  <si>
    <t>(i)</t>
  </si>
  <si>
    <t>Occupational Health &amp; Safety obligations</t>
  </si>
  <si>
    <t>prime cost</t>
  </si>
  <si>
    <t>%</t>
  </si>
  <si>
    <t>Transport for site personnel and additional duties</t>
  </si>
  <si>
    <t>(a)     Travelling to perform duties</t>
  </si>
  <si>
    <t>prov sum</t>
  </si>
  <si>
    <t>Administration during the defects notification period</t>
  </si>
  <si>
    <t>lump sum</t>
  </si>
  <si>
    <t>TOTAL CARRIED FORWARD TO SUMMARY</t>
  </si>
  <si>
    <t>ADDITIONAL DUTIES</t>
  </si>
  <si>
    <t>Additional duties by Service Provider</t>
  </si>
  <si>
    <t xml:space="preserve">Personnel - Category A </t>
  </si>
  <si>
    <t>hour</t>
  </si>
  <si>
    <t xml:space="preserve">Personnel - Category B </t>
  </si>
  <si>
    <t xml:space="preserve">Personnel - Category C </t>
  </si>
  <si>
    <t xml:space="preserve">Personnel - Category D </t>
  </si>
  <si>
    <t>Additional duties by the Employer</t>
  </si>
  <si>
    <t>Rate only</t>
  </si>
  <si>
    <t>Special Services and Specialist Advice</t>
  </si>
  <si>
    <t>Service or advice provided by Specialist Service Provider</t>
  </si>
  <si>
    <t>Category A</t>
  </si>
  <si>
    <t>(ii)</t>
  </si>
  <si>
    <t>Category B</t>
  </si>
  <si>
    <t>(iii)</t>
  </si>
  <si>
    <t>Category C</t>
  </si>
  <si>
    <t>(iv)</t>
  </si>
  <si>
    <t>Category D</t>
  </si>
  <si>
    <t>Disbursements</t>
  </si>
  <si>
    <t xml:space="preserve"> No</t>
  </si>
  <si>
    <t>TENDER DOCUMENTATION</t>
  </si>
  <si>
    <t>Tender documentation:</t>
  </si>
  <si>
    <t>Preparation of tender documentation</t>
  </si>
  <si>
    <t>number</t>
  </si>
  <si>
    <t>Service Providers cost</t>
  </si>
  <si>
    <t xml:space="preserve">prime cost </t>
  </si>
  <si>
    <t>Service or advice procured by Service Provider</t>
  </si>
  <si>
    <t>C2.3</t>
  </si>
  <si>
    <t>SUMMARY OF PRICING SCHEDULE</t>
  </si>
  <si>
    <t>_________________________________________________________________________________</t>
  </si>
  <si>
    <t>VAT (15%)</t>
  </si>
  <si>
    <t>TENDER SUM CARRIED FORWARD TO FORM OF OFFER (C1.1.1)</t>
  </si>
  <si>
    <t xml:space="preserve">C 2.2: PRICING SCHEDULE </t>
  </si>
  <si>
    <t>Services of Works Contract Engineer/Project Leader of Audit Team</t>
  </si>
  <si>
    <t>Yearly</t>
  </si>
  <si>
    <t>(k)</t>
  </si>
  <si>
    <t>(h)</t>
  </si>
  <si>
    <t>Monitoring of Geotechnical Instrumentation</t>
  </si>
  <si>
    <t>(i) Electrical</t>
  </si>
  <si>
    <t>(ii) Electronic</t>
  </si>
  <si>
    <t>(iii) Mechanical</t>
  </si>
  <si>
    <t>(j)</t>
  </si>
  <si>
    <t>Stocking and Inventory Control</t>
  </si>
  <si>
    <t>Checking of monthly payment certificates –tunnel operator</t>
  </si>
  <si>
    <t>(l)</t>
  </si>
  <si>
    <t>Upgrading of Manuals</t>
  </si>
  <si>
    <t>(m)</t>
  </si>
  <si>
    <t>Additional duties by Service Provider for Design and Supervision of Capital Works Packages</t>
  </si>
  <si>
    <t>ADDITIONAL DUTIES FOR CO-ORDINATION WITH NORTH BORE CONSTRUCTION &amp; CAPITAL WORKS</t>
  </si>
  <si>
    <t>Liaison  with Works Construction Team by Service Provider Team during construction period</t>
  </si>
  <si>
    <t>SUBTOTAL</t>
  </si>
  <si>
    <t>Tender Documents in electronic format</t>
  </si>
  <si>
    <t>CLARIFICATION MEETING, TENDER PERIOD AND TENDER EVALUATION</t>
  </si>
  <si>
    <t>Clarification meeting and tender period</t>
  </si>
  <si>
    <t>Provision for venue and/or coach</t>
  </si>
  <si>
    <t>Tender evaluation</t>
  </si>
  <si>
    <t>Tender evaluation and report</t>
  </si>
  <si>
    <t>Preparation of Works contract documents</t>
  </si>
  <si>
    <t>Administration and Monitoring of the Works Contract</t>
  </si>
  <si>
    <t>Inspection and checking of regular maintenance procedures (Audits)</t>
  </si>
  <si>
    <t>Project Liaison Officer (PLO)</t>
  </si>
  <si>
    <t>(n)</t>
  </si>
  <si>
    <t>(o)</t>
  </si>
  <si>
    <t>Training of Service Provider’s staff and Targeted Enterprises</t>
  </si>
  <si>
    <t>(i) Assistant Contract Engineer</t>
  </si>
  <si>
    <t>(ii) Disbursements</t>
  </si>
  <si>
    <t>Continuous compliance and quarterly internal audits</t>
  </si>
  <si>
    <r>
      <t>E</t>
    </r>
    <r>
      <rPr>
        <sz val="10"/>
        <color theme="1"/>
        <rFont val="Arial"/>
        <family val="2"/>
      </rPr>
      <t>xternal audits</t>
    </r>
  </si>
  <si>
    <t>(c)    Toll fees</t>
  </si>
  <si>
    <t>(a)   (i)</t>
  </si>
  <si>
    <t xml:space="preserve">Training of Targeted Enterprise Understudy </t>
  </si>
  <si>
    <t>Payment and Monthly Reporting cost</t>
  </si>
  <si>
    <t>Project Liaison Committee (PLC)</t>
  </si>
  <si>
    <t>Establishment of PLC</t>
  </si>
  <si>
    <t>Liaison/meetings with the PLC during Design and Construction Phase</t>
  </si>
  <si>
    <t>PLC stipend</t>
  </si>
  <si>
    <t>Training of PLC members</t>
  </si>
  <si>
    <t>Market Analysis and Databases</t>
  </si>
  <si>
    <t>Market analysis</t>
  </si>
  <si>
    <t>Establishment and Maintenance of a Targeted Enterprise database</t>
  </si>
  <si>
    <t>Establishment and Maintenance of a Targeted Labour database</t>
  </si>
  <si>
    <t>Provision of Social Facilitation Services</t>
  </si>
  <si>
    <t>Social Facilitator</t>
  </si>
  <si>
    <t>Handling cost i.r.o. item 38.08(b)</t>
  </si>
  <si>
    <t>Monitoring of the Upgrade Works contract:</t>
  </si>
  <si>
    <t xml:space="preserve">     (i)</t>
  </si>
  <si>
    <t>QUALITY CONTROL:  WORKS CONTRACT</t>
  </si>
  <si>
    <t>Off-site materials testing</t>
  </si>
  <si>
    <t>Laboratory testing</t>
  </si>
  <si>
    <t>(p)</t>
  </si>
  <si>
    <t>(q)</t>
  </si>
  <si>
    <t>Accommodation for supervisory staff</t>
  </si>
  <si>
    <t>C3.5</t>
  </si>
  <si>
    <t>C3.6</t>
  </si>
  <si>
    <t>3.5.1</t>
  </si>
  <si>
    <t>3.6.1</t>
  </si>
  <si>
    <t>Handling costs i.r.o. pay item 3.6.1 (b)</t>
  </si>
  <si>
    <t>3.6.2</t>
  </si>
  <si>
    <t>3.6.3</t>
  </si>
  <si>
    <t>C3.7</t>
  </si>
  <si>
    <t>3.7.1</t>
  </si>
  <si>
    <t>Mark-up costs i.r.o. sub item 3.7.1 (m)</t>
  </si>
  <si>
    <t>Mark-up costs i.r.o. sub item 3.7.1 (o)</t>
  </si>
  <si>
    <t>3.7.2</t>
  </si>
  <si>
    <t>Handling costs i.r.o. sub-item 3.7.2 (b)</t>
  </si>
  <si>
    <t>3.7.3</t>
  </si>
  <si>
    <t>(b)     Handling cost i.r.o. item 3.7.3 (a)</t>
  </si>
  <si>
    <t>3.7.4</t>
  </si>
  <si>
    <t>C3.8</t>
  </si>
  <si>
    <t>3.8.1</t>
  </si>
  <si>
    <t>3.8.2</t>
  </si>
  <si>
    <t>3.8.3</t>
  </si>
  <si>
    <t>Handling costs i.r.o. sub-item 3.8.3 (b)</t>
  </si>
  <si>
    <t>Handling cost i.r.o. sub-item 3.8.1 (b)</t>
  </si>
  <si>
    <t>3.8.4</t>
  </si>
  <si>
    <t>3.8.5</t>
  </si>
  <si>
    <t>3.8.6</t>
  </si>
  <si>
    <t>Handling cost i.r.o. item 3.8.6 (c)</t>
  </si>
  <si>
    <t>Handling cost i.r.o. item 3.8.6 (e)</t>
  </si>
  <si>
    <t>3.8.7</t>
  </si>
  <si>
    <t>3.8.8</t>
  </si>
  <si>
    <t>3.8.9</t>
  </si>
  <si>
    <t>C3.9</t>
  </si>
  <si>
    <t>3.9.1</t>
  </si>
  <si>
    <t>(b)     Handling cost i.r.o. item 3.9.1 (a)</t>
  </si>
  <si>
    <t>NAME OF TENDERER:</t>
  </si>
  <si>
    <t>SIGNED BY  TENDERER:</t>
  </si>
  <si>
    <t>NRA:</t>
  </si>
  <si>
    <t>N.001-012-2027/F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</si>
</sst>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R&quot;#,##0.00"/>
    <numFmt numFmtId="165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000000"/>
      <name val="Arial"/>
      <family val="2"/>
    </font>
    <font>
      <b/>
      <sz val="10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99FF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1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4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right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right" vertical="center"/>
    </xf>
    <xf numFmtId="0" fontId="4" fillId="0" borderId="7" xfId="0" applyFont="1" applyBorder="1" applyAlignment="1">
      <alignment vertical="center"/>
    </xf>
    <xf numFmtId="3" fontId="4" fillId="0" borderId="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right" vertical="center"/>
    </xf>
    <xf numFmtId="4" fontId="4" fillId="0" borderId="8" xfId="0" applyNumberFormat="1" applyFont="1" applyBorder="1" applyAlignment="1">
      <alignment horizontal="center" vertical="center"/>
    </xf>
    <xf numFmtId="164" fontId="3" fillId="0" borderId="1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10" xfId="0" applyFont="1" applyBorder="1" applyAlignment="1">
      <alignment vertical="center"/>
    </xf>
    <xf numFmtId="0" fontId="3" fillId="0" borderId="9" xfId="0" applyFont="1" applyBorder="1" applyAlignment="1">
      <alignment horizontal="right" vertical="center"/>
    </xf>
    <xf numFmtId="0" fontId="3" fillId="0" borderId="14" xfId="0" applyFont="1" applyBorder="1" applyAlignment="1">
      <alignment vertical="center"/>
    </xf>
    <xf numFmtId="0" fontId="4" fillId="0" borderId="9" xfId="0" applyFont="1" applyBorder="1" applyAlignment="1">
      <alignment horizontal="right" vertical="center"/>
    </xf>
    <xf numFmtId="0" fontId="4" fillId="0" borderId="14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4" fontId="4" fillId="0" borderId="7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right" vertical="center"/>
    </xf>
    <xf numFmtId="3" fontId="4" fillId="0" borderId="14" xfId="0" applyNumberFormat="1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16" xfId="0" applyNumberFormat="1" applyFont="1" applyBorder="1" applyAlignment="1">
      <alignment vertical="center"/>
    </xf>
    <xf numFmtId="164" fontId="3" fillId="0" borderId="16" xfId="0" applyNumberFormat="1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3" fillId="0" borderId="3" xfId="0" applyFont="1" applyBorder="1" applyAlignment="1">
      <alignment vertical="center"/>
    </xf>
    <xf numFmtId="0" fontId="11" fillId="0" borderId="8" xfId="0" applyFont="1" applyBorder="1" applyAlignment="1">
      <alignment horizontal="center" vertical="center" wrapText="1"/>
    </xf>
    <xf numFmtId="164" fontId="11" fillId="2" borderId="5" xfId="0" applyNumberFormat="1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right" vertical="center"/>
    </xf>
    <xf numFmtId="0" fontId="4" fillId="0" borderId="9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right" vertical="center"/>
    </xf>
    <xf numFmtId="0" fontId="3" fillId="0" borderId="7" xfId="0" applyFont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0" fontId="4" fillId="0" borderId="9" xfId="0" applyFont="1" applyBorder="1" applyAlignment="1">
      <alignment vertical="center" wrapText="1"/>
    </xf>
    <xf numFmtId="0" fontId="5" fillId="0" borderId="7" xfId="0" applyFont="1" applyBorder="1" applyAlignment="1">
      <alignment horizontal="right" vertical="center"/>
    </xf>
    <xf numFmtId="0" fontId="4" fillId="0" borderId="3" xfId="0" applyFont="1" applyBorder="1" applyAlignment="1">
      <alignment vertical="center" wrapText="1"/>
    </xf>
    <xf numFmtId="0" fontId="4" fillId="4" borderId="8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" fontId="4" fillId="3" borderId="1" xfId="0" applyNumberFormat="1" applyFont="1" applyFill="1" applyBorder="1" applyAlignment="1">
      <alignment horizontal="right" vertical="center"/>
    </xf>
    <xf numFmtId="4" fontId="4" fillId="3" borderId="9" xfId="0" applyNumberFormat="1" applyFont="1" applyFill="1" applyBorder="1" applyAlignment="1">
      <alignment horizontal="right" vertical="center"/>
    </xf>
    <xf numFmtId="3" fontId="4" fillId="4" borderId="8" xfId="0" applyNumberFormat="1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164" fontId="5" fillId="2" borderId="5" xfId="0" applyNumberFormat="1" applyFont="1" applyFill="1" applyBorder="1" applyAlignment="1" applyProtection="1">
      <alignment horizontal="right" vertical="center"/>
      <protection locked="0"/>
    </xf>
    <xf numFmtId="164" fontId="5" fillId="2" borderId="8" xfId="0" applyNumberFormat="1" applyFont="1" applyFill="1" applyBorder="1" applyAlignment="1" applyProtection="1">
      <alignment horizontal="right" vertical="center"/>
      <protection locked="0"/>
    </xf>
    <xf numFmtId="164" fontId="5" fillId="2" borderId="5" xfId="0" applyNumberFormat="1" applyFont="1" applyFill="1" applyBorder="1" applyAlignment="1" applyProtection="1">
      <alignment horizontal="center" vertical="center"/>
      <protection locked="0"/>
    </xf>
    <xf numFmtId="165" fontId="5" fillId="2" borderId="5" xfId="1" applyNumberFormat="1" applyFont="1" applyFill="1" applyBorder="1" applyAlignment="1" applyProtection="1">
      <alignment horizontal="center" vertical="center"/>
      <protection locked="0"/>
    </xf>
    <xf numFmtId="164" fontId="5" fillId="2" borderId="8" xfId="0" applyNumberFormat="1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0" fontId="0" fillId="2" borderId="0" xfId="0" applyFill="1" applyAlignment="1" applyProtection="1">
      <alignment horizontal="left" vertical="center"/>
      <protection locked="0"/>
    </xf>
    <xf numFmtId="0" fontId="0" fillId="2" borderId="0" xfId="0" applyFill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0" borderId="4" xfId="0" applyFont="1" applyBorder="1" applyAlignment="1">
      <alignment vertical="center"/>
    </xf>
  </cellXfs>
  <cellStyles count="2">
    <cellStyle name="Normal" xfId="0" builtinId="0"/>
    <cellStyle name="Per cent" xfId="1" builtinId="5"/>
  </cellStyles>
  <dxfs count="0"/>
  <tableStyles count="0" defaultTableStyle="TableStyleMedium2" defaultPivotStyle="PivotStyleLight16"/>
  <colors>
    <mruColors>
      <color rgb="FFFFFF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2"/>
  <sheetViews>
    <sheetView tabSelected="1" zoomScale="110" zoomScaleNormal="110" workbookViewId="0"/>
  </sheetViews>
  <sheetFormatPr defaultColWidth="9.109375" defaultRowHeight="14.4" x14ac:dyDescent="0.3"/>
  <cols>
    <col min="1" max="1" width="4.21875" style="3" customWidth="1"/>
    <col min="2" max="2" width="8.109375" style="3" customWidth="1"/>
    <col min="3" max="3" width="6.33203125" style="3" customWidth="1"/>
    <col min="4" max="4" width="57.6640625" style="3" customWidth="1"/>
    <col min="5" max="5" width="11" style="3" customWidth="1"/>
    <col min="6" max="6" width="11.88671875" style="3" customWidth="1"/>
    <col min="7" max="7" width="12.88671875" style="3" customWidth="1"/>
    <col min="8" max="8" width="14.5546875" style="3" customWidth="1"/>
    <col min="9" max="16384" width="9.109375" style="3"/>
  </cols>
  <sheetData>
    <row r="1" spans="2:8" ht="23.4" x14ac:dyDescent="0.45">
      <c r="B1" s="1" t="s">
        <v>159</v>
      </c>
      <c r="C1" s="1" t="s">
        <v>160</v>
      </c>
      <c r="D1" s="2"/>
      <c r="E1" s="2"/>
      <c r="F1"/>
      <c r="H1" s="4" t="s">
        <v>64</v>
      </c>
    </row>
    <row r="3" spans="2:8" x14ac:dyDescent="0.3">
      <c r="B3" s="5"/>
      <c r="C3" s="79" t="s">
        <v>157</v>
      </c>
      <c r="D3" s="86"/>
      <c r="E3" s="86"/>
      <c r="F3" s="86"/>
      <c r="G3" s="86"/>
      <c r="H3" s="86"/>
    </row>
    <row r="4" spans="2:8" ht="15" thickBot="1" x14ac:dyDescent="0.35">
      <c r="B4" s="5"/>
      <c r="H4" s="18"/>
    </row>
    <row r="5" spans="2:8" ht="15" thickBot="1" x14ac:dyDescent="0.35">
      <c r="B5" s="6" t="s">
        <v>51</v>
      </c>
      <c r="C5" s="89" t="s">
        <v>1</v>
      </c>
      <c r="D5" s="90"/>
      <c r="E5" s="7" t="s">
        <v>2</v>
      </c>
      <c r="F5" s="7" t="s">
        <v>3</v>
      </c>
      <c r="G5" s="7" t="s">
        <v>4</v>
      </c>
      <c r="H5" s="20" t="s">
        <v>5</v>
      </c>
    </row>
    <row r="6" spans="2:8" ht="15" thickBot="1" x14ac:dyDescent="0.35">
      <c r="B6" s="26" t="s">
        <v>124</v>
      </c>
      <c r="C6" s="89" t="s">
        <v>52</v>
      </c>
      <c r="D6" s="90"/>
      <c r="E6" s="27"/>
      <c r="F6" s="27"/>
      <c r="G6" s="27"/>
      <c r="H6" s="28"/>
    </row>
    <row r="7" spans="2:8" ht="15" thickBot="1" x14ac:dyDescent="0.35">
      <c r="B7" s="8" t="s">
        <v>126</v>
      </c>
      <c r="C7" s="89" t="s">
        <v>53</v>
      </c>
      <c r="D7" s="90"/>
      <c r="E7" s="27"/>
      <c r="F7" s="27"/>
      <c r="G7" s="56"/>
      <c r="H7" s="10"/>
    </row>
    <row r="8" spans="2:8" ht="15" thickBot="1" x14ac:dyDescent="0.35">
      <c r="B8" s="8"/>
      <c r="C8" s="11" t="s">
        <v>7</v>
      </c>
      <c r="D8" s="60" t="s">
        <v>54</v>
      </c>
      <c r="E8" s="27" t="s">
        <v>30</v>
      </c>
      <c r="F8" s="9"/>
      <c r="G8" s="9"/>
      <c r="H8" s="80"/>
    </row>
    <row r="9" spans="2:8" ht="15" thickBot="1" x14ac:dyDescent="0.35">
      <c r="B9" s="8"/>
      <c r="C9" s="11" t="s">
        <v>9</v>
      </c>
      <c r="D9" s="29" t="s">
        <v>50</v>
      </c>
      <c r="E9" s="27" t="s">
        <v>30</v>
      </c>
      <c r="F9" s="9"/>
      <c r="G9" s="9"/>
      <c r="H9" s="81"/>
    </row>
    <row r="10" spans="2:8" ht="15" thickBot="1" x14ac:dyDescent="0.35">
      <c r="B10" s="8"/>
      <c r="C10" s="11" t="s">
        <v>11</v>
      </c>
      <c r="D10" s="29" t="s">
        <v>83</v>
      </c>
      <c r="E10" s="27" t="s">
        <v>55</v>
      </c>
      <c r="F10" s="73">
        <v>1</v>
      </c>
      <c r="G10" s="82"/>
      <c r="H10" s="13">
        <f t="shared" ref="H10" si="0">G10*F10</f>
        <v>0</v>
      </c>
    </row>
    <row r="11" spans="2:8" ht="15" thickBot="1" x14ac:dyDescent="0.35">
      <c r="B11" s="8"/>
      <c r="C11" s="49" t="s">
        <v>31</v>
      </c>
      <c r="D11" s="55"/>
      <c r="E11" s="55"/>
      <c r="F11" s="55"/>
      <c r="G11" s="50"/>
      <c r="H11" s="25">
        <f>ROUND(SUM(H7:H10),2)</f>
        <v>0</v>
      </c>
    </row>
    <row r="12" spans="2:8" x14ac:dyDescent="0.3">
      <c r="B12" s="19"/>
      <c r="H12" s="18"/>
    </row>
    <row r="13" spans="2:8" ht="15" thickBot="1" x14ac:dyDescent="0.35">
      <c r="B13" s="19"/>
      <c r="H13" s="18"/>
    </row>
    <row r="14" spans="2:8" ht="15" thickBot="1" x14ac:dyDescent="0.35">
      <c r="B14" s="30" t="s">
        <v>0</v>
      </c>
      <c r="C14" s="89" t="s">
        <v>1</v>
      </c>
      <c r="D14" s="90"/>
      <c r="E14" s="7" t="s">
        <v>2</v>
      </c>
      <c r="F14" s="7" t="s">
        <v>3</v>
      </c>
      <c r="G14" s="7" t="s">
        <v>4</v>
      </c>
      <c r="H14" s="20" t="s">
        <v>5</v>
      </c>
    </row>
    <row r="15" spans="2:8" ht="15" thickBot="1" x14ac:dyDescent="0.35">
      <c r="B15" s="8" t="s">
        <v>125</v>
      </c>
      <c r="C15" s="89" t="s">
        <v>84</v>
      </c>
      <c r="D15" s="90"/>
      <c r="E15" s="9"/>
      <c r="F15" s="9"/>
      <c r="G15" s="9"/>
      <c r="H15" s="10"/>
    </row>
    <row r="16" spans="2:8" ht="15" thickBot="1" x14ac:dyDescent="0.35">
      <c r="B16" s="8" t="s">
        <v>127</v>
      </c>
      <c r="C16" s="89" t="s">
        <v>85</v>
      </c>
      <c r="D16" s="90"/>
      <c r="E16" s="9"/>
      <c r="F16" s="9"/>
      <c r="G16" s="9"/>
      <c r="H16" s="10"/>
    </row>
    <row r="17" spans="2:9" ht="15" thickBot="1" x14ac:dyDescent="0.35">
      <c r="B17" s="8"/>
      <c r="C17" s="21" t="s">
        <v>7</v>
      </c>
      <c r="D17" s="15" t="s">
        <v>56</v>
      </c>
      <c r="E17" s="9" t="s">
        <v>30</v>
      </c>
      <c r="F17" s="9"/>
      <c r="G17" s="9"/>
      <c r="H17" s="80"/>
    </row>
    <row r="18" spans="2:9" ht="15" thickBot="1" x14ac:dyDescent="0.35">
      <c r="B18" s="8"/>
      <c r="C18" s="21" t="s">
        <v>9</v>
      </c>
      <c r="D18" s="31" t="s">
        <v>86</v>
      </c>
      <c r="E18" s="9" t="s">
        <v>57</v>
      </c>
      <c r="F18" s="9"/>
      <c r="G18" s="9"/>
      <c r="H18" s="63">
        <v>10000</v>
      </c>
    </row>
    <row r="19" spans="2:9" ht="15" thickBot="1" x14ac:dyDescent="0.35">
      <c r="B19" s="8"/>
      <c r="C19" s="32" t="s">
        <v>11</v>
      </c>
      <c r="D19" s="61" t="s">
        <v>128</v>
      </c>
      <c r="E19" s="9" t="s">
        <v>25</v>
      </c>
      <c r="F19" s="24">
        <f>H18</f>
        <v>10000</v>
      </c>
      <c r="G19" s="83"/>
      <c r="H19" s="13">
        <f t="shared" ref="H19" si="1">G19*F19</f>
        <v>0</v>
      </c>
    </row>
    <row r="20" spans="2:9" ht="15" thickBot="1" x14ac:dyDescent="0.35">
      <c r="B20" s="8" t="s">
        <v>129</v>
      </c>
      <c r="C20" s="93" t="s">
        <v>87</v>
      </c>
      <c r="D20" s="94"/>
      <c r="E20" s="9"/>
      <c r="F20" s="9"/>
      <c r="G20" s="9"/>
      <c r="H20" s="10"/>
    </row>
    <row r="21" spans="2:9" ht="15" thickBot="1" x14ac:dyDescent="0.35">
      <c r="B21" s="8"/>
      <c r="C21" s="21" t="s">
        <v>7</v>
      </c>
      <c r="D21" s="15" t="s">
        <v>88</v>
      </c>
      <c r="E21" s="9" t="s">
        <v>30</v>
      </c>
      <c r="F21" s="9"/>
      <c r="G21" s="9"/>
      <c r="H21" s="80"/>
    </row>
    <row r="22" spans="2:9" ht="15" thickBot="1" x14ac:dyDescent="0.35">
      <c r="B22" s="8"/>
      <c r="C22" s="21" t="s">
        <v>9</v>
      </c>
      <c r="D22" s="15" t="s">
        <v>50</v>
      </c>
      <c r="E22" s="9" t="s">
        <v>30</v>
      </c>
      <c r="F22" s="9"/>
      <c r="G22" s="22"/>
      <c r="H22" s="80"/>
    </row>
    <row r="23" spans="2:9" ht="15" thickBot="1" x14ac:dyDescent="0.35">
      <c r="B23" s="8" t="s">
        <v>130</v>
      </c>
      <c r="C23" s="21"/>
      <c r="D23" s="21" t="s">
        <v>89</v>
      </c>
      <c r="E23" s="62" t="s">
        <v>30</v>
      </c>
      <c r="F23" s="9"/>
      <c r="G23" s="22"/>
      <c r="H23" s="80"/>
    </row>
    <row r="24" spans="2:9" ht="15" thickBot="1" x14ac:dyDescent="0.35">
      <c r="B24" s="16"/>
      <c r="C24" s="49" t="s">
        <v>31</v>
      </c>
      <c r="D24" s="55"/>
      <c r="E24" s="55"/>
      <c r="F24" s="55"/>
      <c r="G24" s="50"/>
      <c r="H24" s="25">
        <f>ROUND(SUM(H16:H23),2)</f>
        <v>10000</v>
      </c>
    </row>
    <row r="25" spans="2:9" ht="15" thickBot="1" x14ac:dyDescent="0.35">
      <c r="B25" s="17"/>
      <c r="H25" s="18"/>
    </row>
    <row r="26" spans="2:9" ht="15" thickBot="1" x14ac:dyDescent="0.35">
      <c r="B26" s="6" t="s">
        <v>0</v>
      </c>
      <c r="C26" s="89" t="s">
        <v>1</v>
      </c>
      <c r="D26" s="90"/>
      <c r="E26" s="7" t="s">
        <v>2</v>
      </c>
      <c r="F26" s="7" t="s">
        <v>3</v>
      </c>
      <c r="G26" s="7" t="s">
        <v>4</v>
      </c>
      <c r="H26" s="33" t="s">
        <v>5</v>
      </c>
      <c r="I26" s="34"/>
    </row>
    <row r="27" spans="2:9" ht="15" thickBot="1" x14ac:dyDescent="0.35">
      <c r="B27" s="8" t="s">
        <v>131</v>
      </c>
      <c r="C27" s="89" t="s">
        <v>6</v>
      </c>
      <c r="D27" s="90"/>
      <c r="E27" s="9"/>
      <c r="F27" s="9"/>
      <c r="G27" s="9"/>
      <c r="H27" s="35"/>
      <c r="I27" s="36"/>
    </row>
    <row r="28" spans="2:9" ht="15" thickBot="1" x14ac:dyDescent="0.35">
      <c r="B28" s="8" t="s">
        <v>132</v>
      </c>
      <c r="C28" s="89" t="s">
        <v>90</v>
      </c>
      <c r="D28" s="90"/>
      <c r="E28" s="9"/>
      <c r="F28" s="9"/>
      <c r="G28" s="9"/>
      <c r="H28" s="35"/>
      <c r="I28" s="36"/>
    </row>
    <row r="29" spans="2:9" ht="15" thickBot="1" x14ac:dyDescent="0.35">
      <c r="B29" s="8"/>
      <c r="C29" s="11" t="s">
        <v>7</v>
      </c>
      <c r="D29" s="42" t="s">
        <v>65</v>
      </c>
      <c r="E29" s="9" t="s">
        <v>8</v>
      </c>
      <c r="F29" s="73">
        <v>72</v>
      </c>
      <c r="G29" s="84"/>
      <c r="H29" s="13">
        <f>G29*F29</f>
        <v>0</v>
      </c>
      <c r="I29" s="37"/>
    </row>
    <row r="30" spans="2:9" ht="15" thickBot="1" x14ac:dyDescent="0.35">
      <c r="B30" s="8"/>
      <c r="C30" s="11" t="s">
        <v>9</v>
      </c>
      <c r="D30" s="12" t="s">
        <v>10</v>
      </c>
      <c r="E30" s="9" t="s">
        <v>8</v>
      </c>
      <c r="F30" s="73">
        <v>72</v>
      </c>
      <c r="G30" s="84"/>
      <c r="H30" s="13">
        <f t="shared" ref="H30:H42" si="2">G30*F30</f>
        <v>0</v>
      </c>
      <c r="I30" s="37"/>
    </row>
    <row r="31" spans="2:9" ht="15" thickBot="1" x14ac:dyDescent="0.35">
      <c r="B31" s="8"/>
      <c r="C31" s="11" t="s">
        <v>11</v>
      </c>
      <c r="D31" s="12" t="s">
        <v>12</v>
      </c>
      <c r="E31" s="9" t="s">
        <v>8</v>
      </c>
      <c r="F31" s="73">
        <v>72</v>
      </c>
      <c r="G31" s="84"/>
      <c r="H31" s="13">
        <f t="shared" si="2"/>
        <v>0</v>
      </c>
      <c r="I31" s="37"/>
    </row>
    <row r="32" spans="2:9" ht="15" thickBot="1" x14ac:dyDescent="0.35">
      <c r="B32" s="8"/>
      <c r="C32" s="11" t="s">
        <v>13</v>
      </c>
      <c r="D32" s="12" t="s">
        <v>14</v>
      </c>
      <c r="E32" s="9" t="s">
        <v>8</v>
      </c>
      <c r="F32" s="73">
        <v>72</v>
      </c>
      <c r="G32" s="84"/>
      <c r="H32" s="13">
        <f t="shared" si="2"/>
        <v>0</v>
      </c>
      <c r="I32" s="37"/>
    </row>
    <row r="33" spans="2:9" ht="15" thickBot="1" x14ac:dyDescent="0.35">
      <c r="B33" s="8"/>
      <c r="C33" s="11" t="s">
        <v>15</v>
      </c>
      <c r="D33" s="12" t="s">
        <v>16</v>
      </c>
      <c r="E33" s="9" t="s">
        <v>17</v>
      </c>
      <c r="F33" s="74">
        <v>24</v>
      </c>
      <c r="G33" s="85"/>
      <c r="H33" s="13">
        <f t="shared" si="2"/>
        <v>0</v>
      </c>
      <c r="I33" s="37"/>
    </row>
    <row r="34" spans="2:9" ht="15" thickBot="1" x14ac:dyDescent="0.35">
      <c r="B34" s="8"/>
      <c r="C34" s="11" t="s">
        <v>18</v>
      </c>
      <c r="D34" s="12" t="s">
        <v>19</v>
      </c>
      <c r="E34" s="9" t="s">
        <v>66</v>
      </c>
      <c r="F34" s="74">
        <v>6</v>
      </c>
      <c r="G34" s="85"/>
      <c r="H34" s="13">
        <f t="shared" si="2"/>
        <v>0</v>
      </c>
      <c r="I34" s="37"/>
    </row>
    <row r="35" spans="2:9" ht="15" thickBot="1" x14ac:dyDescent="0.35">
      <c r="B35" s="8"/>
      <c r="C35" s="11" t="s">
        <v>20</v>
      </c>
      <c r="D35" s="12" t="s">
        <v>21</v>
      </c>
      <c r="E35" s="9" t="s">
        <v>17</v>
      </c>
      <c r="F35" s="74">
        <v>24</v>
      </c>
      <c r="G35" s="85"/>
      <c r="H35" s="13">
        <f t="shared" si="2"/>
        <v>0</v>
      </c>
      <c r="I35" s="37"/>
    </row>
    <row r="36" spans="2:9" ht="15" thickBot="1" x14ac:dyDescent="0.35">
      <c r="B36" s="8"/>
      <c r="C36" s="11" t="s">
        <v>68</v>
      </c>
      <c r="D36" s="12" t="s">
        <v>69</v>
      </c>
      <c r="E36" s="9" t="s">
        <v>66</v>
      </c>
      <c r="F36" s="74">
        <v>6</v>
      </c>
      <c r="G36" s="85"/>
      <c r="H36" s="13">
        <f t="shared" ref="H36" si="3">G36*F36</f>
        <v>0</v>
      </c>
      <c r="I36" s="37"/>
    </row>
    <row r="37" spans="2:9" ht="15" thickBot="1" x14ac:dyDescent="0.35">
      <c r="B37" s="8"/>
      <c r="C37" s="11" t="s">
        <v>22</v>
      </c>
      <c r="D37" s="12" t="s">
        <v>91</v>
      </c>
      <c r="E37" s="9"/>
      <c r="F37" s="11"/>
      <c r="G37" s="14"/>
      <c r="H37" s="10"/>
      <c r="I37" s="37"/>
    </row>
    <row r="38" spans="2:9" ht="15" thickBot="1" x14ac:dyDescent="0.35">
      <c r="B38" s="8"/>
      <c r="C38" s="11"/>
      <c r="D38" s="12" t="s">
        <v>70</v>
      </c>
      <c r="E38" s="9" t="s">
        <v>8</v>
      </c>
      <c r="F38" s="73">
        <v>72</v>
      </c>
      <c r="G38" s="84"/>
      <c r="H38" s="13">
        <f t="shared" ref="H38:H40" si="4">G38*F38</f>
        <v>0</v>
      </c>
      <c r="I38" s="37"/>
    </row>
    <row r="39" spans="2:9" ht="15" thickBot="1" x14ac:dyDescent="0.35">
      <c r="B39" s="8"/>
      <c r="C39" s="11"/>
      <c r="D39" s="12" t="s">
        <v>71</v>
      </c>
      <c r="E39" s="9" t="s">
        <v>8</v>
      </c>
      <c r="F39" s="73">
        <v>72</v>
      </c>
      <c r="G39" s="84"/>
      <c r="H39" s="13">
        <f t="shared" si="4"/>
        <v>0</v>
      </c>
      <c r="I39" s="37"/>
    </row>
    <row r="40" spans="2:9" ht="15" thickBot="1" x14ac:dyDescent="0.35">
      <c r="B40" s="8"/>
      <c r="C40" s="11"/>
      <c r="D40" s="12" t="s">
        <v>72</v>
      </c>
      <c r="E40" s="9" t="s">
        <v>8</v>
      </c>
      <c r="F40" s="73">
        <v>72</v>
      </c>
      <c r="G40" s="84"/>
      <c r="H40" s="13">
        <f t="shared" si="4"/>
        <v>0</v>
      </c>
      <c r="I40" s="37"/>
    </row>
    <row r="41" spans="2:9" ht="15" thickBot="1" x14ac:dyDescent="0.35">
      <c r="B41" s="8"/>
      <c r="C41" s="11" t="s">
        <v>73</v>
      </c>
      <c r="D41" s="12" t="s">
        <v>74</v>
      </c>
      <c r="E41" s="9" t="s">
        <v>17</v>
      </c>
      <c r="F41" s="74">
        <v>24</v>
      </c>
      <c r="G41" s="85"/>
      <c r="H41" s="13">
        <f t="shared" si="2"/>
        <v>0</v>
      </c>
      <c r="I41" s="37"/>
    </row>
    <row r="42" spans="2:9" ht="15" thickBot="1" x14ac:dyDescent="0.35">
      <c r="B42" s="8"/>
      <c r="C42" s="11" t="s">
        <v>67</v>
      </c>
      <c r="D42" s="12" t="s">
        <v>75</v>
      </c>
      <c r="E42" s="9" t="s">
        <v>8</v>
      </c>
      <c r="F42" s="74">
        <v>72</v>
      </c>
      <c r="G42" s="85"/>
      <c r="H42" s="13">
        <f t="shared" si="2"/>
        <v>0</v>
      </c>
      <c r="I42" s="37"/>
    </row>
    <row r="43" spans="2:9" ht="15" thickBot="1" x14ac:dyDescent="0.35">
      <c r="B43" s="8"/>
      <c r="C43" s="11" t="s">
        <v>76</v>
      </c>
      <c r="D43" s="12" t="s">
        <v>77</v>
      </c>
      <c r="E43" s="9" t="s">
        <v>17</v>
      </c>
      <c r="F43" s="74">
        <v>24</v>
      </c>
      <c r="G43" s="85"/>
      <c r="H43" s="13">
        <f t="shared" ref="H43" si="5">G43*F43</f>
        <v>0</v>
      </c>
      <c r="I43" s="37"/>
    </row>
    <row r="44" spans="2:9" ht="15" thickBot="1" x14ac:dyDescent="0.35">
      <c r="B44" s="8"/>
      <c r="C44" s="11" t="s">
        <v>78</v>
      </c>
      <c r="D44" s="12" t="s">
        <v>92</v>
      </c>
      <c r="E44" s="9" t="s">
        <v>28</v>
      </c>
      <c r="F44" s="9"/>
      <c r="G44" s="9"/>
      <c r="H44" s="75">
        <v>1800000</v>
      </c>
      <c r="I44" s="37"/>
    </row>
    <row r="45" spans="2:9" ht="15" thickBot="1" x14ac:dyDescent="0.35">
      <c r="B45" s="8"/>
      <c r="C45" s="11" t="s">
        <v>93</v>
      </c>
      <c r="D45" s="12" t="s">
        <v>133</v>
      </c>
      <c r="E45" s="9" t="s">
        <v>25</v>
      </c>
      <c r="F45" s="24">
        <f>H44</f>
        <v>1800000</v>
      </c>
      <c r="G45" s="83"/>
      <c r="H45" s="13">
        <f t="shared" ref="H45" si="6">G45*F45</f>
        <v>0</v>
      </c>
      <c r="I45" s="37"/>
    </row>
    <row r="46" spans="2:9" ht="15" thickBot="1" x14ac:dyDescent="0.35">
      <c r="B46" s="8"/>
      <c r="C46" s="11" t="s">
        <v>94</v>
      </c>
      <c r="D46" s="12" t="s">
        <v>123</v>
      </c>
      <c r="E46" s="9" t="s">
        <v>28</v>
      </c>
      <c r="F46" s="9"/>
      <c r="G46" s="9"/>
      <c r="H46" s="75">
        <v>1800000</v>
      </c>
      <c r="I46" s="37"/>
    </row>
    <row r="47" spans="2:9" ht="15" thickBot="1" x14ac:dyDescent="0.35">
      <c r="B47" s="8"/>
      <c r="C47" s="11" t="s">
        <v>121</v>
      </c>
      <c r="D47" s="12" t="s">
        <v>134</v>
      </c>
      <c r="E47" s="9" t="s">
        <v>25</v>
      </c>
      <c r="F47" s="24">
        <f>H46</f>
        <v>1800000</v>
      </c>
      <c r="G47" s="83"/>
      <c r="H47" s="13">
        <f t="shared" ref="H47" si="7">G47*F47</f>
        <v>0</v>
      </c>
      <c r="I47" s="37"/>
    </row>
    <row r="48" spans="2:9" ht="15" thickBot="1" x14ac:dyDescent="0.35">
      <c r="B48" s="8"/>
      <c r="C48" s="11" t="s">
        <v>122</v>
      </c>
      <c r="D48" s="12" t="s">
        <v>95</v>
      </c>
      <c r="E48" s="9"/>
      <c r="F48" s="11"/>
      <c r="G48" s="14"/>
      <c r="H48" s="10"/>
      <c r="I48" s="37"/>
    </row>
    <row r="49" spans="2:9" ht="15" thickBot="1" x14ac:dyDescent="0.35">
      <c r="B49" s="8"/>
      <c r="C49" s="11"/>
      <c r="D49" s="12" t="s">
        <v>96</v>
      </c>
      <c r="E49" s="9" t="s">
        <v>28</v>
      </c>
      <c r="F49" s="9"/>
      <c r="G49" s="9"/>
      <c r="H49" s="75">
        <v>1800000</v>
      </c>
      <c r="I49" s="37"/>
    </row>
    <row r="50" spans="2:9" ht="15" thickBot="1" x14ac:dyDescent="0.35">
      <c r="B50" s="8"/>
      <c r="C50" s="11"/>
      <c r="D50" s="12" t="s">
        <v>97</v>
      </c>
      <c r="E50" s="9" t="s">
        <v>57</v>
      </c>
      <c r="F50" s="9"/>
      <c r="G50" s="9"/>
      <c r="H50" s="63">
        <v>50000</v>
      </c>
      <c r="I50" s="37"/>
    </row>
    <row r="51" spans="2:9" ht="15" thickBot="1" x14ac:dyDescent="0.35">
      <c r="B51" s="8" t="s">
        <v>135</v>
      </c>
      <c r="C51" s="64" t="s">
        <v>23</v>
      </c>
      <c r="D51" s="12"/>
      <c r="E51" s="9"/>
      <c r="F51" s="11"/>
      <c r="G51" s="14"/>
      <c r="H51" s="10"/>
      <c r="I51" s="37"/>
    </row>
    <row r="52" spans="2:9" ht="15" thickBot="1" x14ac:dyDescent="0.35">
      <c r="B52" s="8"/>
      <c r="C52" s="11" t="s">
        <v>7</v>
      </c>
      <c r="D52" s="12" t="s">
        <v>98</v>
      </c>
      <c r="E52" s="9" t="s">
        <v>8</v>
      </c>
      <c r="F52" s="74">
        <v>72</v>
      </c>
      <c r="G52" s="82"/>
      <c r="H52" s="13">
        <f t="shared" ref="H52" si="8">G52*F52</f>
        <v>0</v>
      </c>
      <c r="I52" s="37"/>
    </row>
    <row r="53" spans="2:9" ht="15" thickBot="1" x14ac:dyDescent="0.35">
      <c r="B53" s="8"/>
      <c r="C53" s="11" t="s">
        <v>9</v>
      </c>
      <c r="D53" s="15" t="s">
        <v>99</v>
      </c>
      <c r="E53" s="9" t="s">
        <v>28</v>
      </c>
      <c r="F53" s="11"/>
      <c r="G53" s="14"/>
      <c r="H53" s="63">
        <v>50000</v>
      </c>
      <c r="I53" s="37"/>
    </row>
    <row r="54" spans="2:9" ht="15" thickBot="1" x14ac:dyDescent="0.35">
      <c r="B54" s="8"/>
      <c r="C54" s="11" t="s">
        <v>11</v>
      </c>
      <c r="D54" s="12" t="s">
        <v>136</v>
      </c>
      <c r="E54" s="9" t="s">
        <v>25</v>
      </c>
      <c r="F54" s="38">
        <f>H53</f>
        <v>50000</v>
      </c>
      <c r="G54" s="83"/>
      <c r="H54" s="13">
        <f t="shared" ref="H54" si="9">G54*F54</f>
        <v>0</v>
      </c>
      <c r="I54" s="37"/>
    </row>
    <row r="55" spans="2:9" ht="15" thickBot="1" x14ac:dyDescent="0.35">
      <c r="B55" s="8" t="s">
        <v>137</v>
      </c>
      <c r="C55" s="89" t="s">
        <v>26</v>
      </c>
      <c r="D55" s="90"/>
      <c r="E55" s="15"/>
      <c r="F55" s="9"/>
      <c r="G55" s="9"/>
      <c r="H55" s="39"/>
      <c r="I55" s="36"/>
    </row>
    <row r="56" spans="2:9" ht="15" thickBot="1" x14ac:dyDescent="0.35">
      <c r="B56" s="16"/>
      <c r="C56" s="91" t="s">
        <v>27</v>
      </c>
      <c r="D56" s="92"/>
      <c r="E56" s="9" t="s">
        <v>28</v>
      </c>
      <c r="F56" s="9"/>
      <c r="G56" s="9"/>
      <c r="H56" s="76">
        <v>1000000</v>
      </c>
      <c r="I56" s="40"/>
    </row>
    <row r="57" spans="2:9" ht="15" thickBot="1" x14ac:dyDescent="0.35">
      <c r="B57" s="16"/>
      <c r="C57" s="91" t="s">
        <v>138</v>
      </c>
      <c r="D57" s="92"/>
      <c r="E57" s="9" t="s">
        <v>25</v>
      </c>
      <c r="F57" s="24">
        <f>H56</f>
        <v>1000000</v>
      </c>
      <c r="G57" s="83"/>
      <c r="H57" s="13">
        <f t="shared" ref="H57" si="10">G57*F57</f>
        <v>0</v>
      </c>
      <c r="I57" s="36"/>
    </row>
    <row r="58" spans="2:9" ht="15" thickBot="1" x14ac:dyDescent="0.35">
      <c r="B58" s="16"/>
      <c r="C58" s="91" t="s">
        <v>100</v>
      </c>
      <c r="D58" s="92"/>
      <c r="E58" s="9" t="s">
        <v>57</v>
      </c>
      <c r="F58" s="9"/>
      <c r="G58" s="9"/>
      <c r="H58" s="63">
        <v>50000</v>
      </c>
      <c r="I58" s="36"/>
    </row>
    <row r="59" spans="2:9" ht="15" thickBot="1" x14ac:dyDescent="0.35">
      <c r="B59" s="8" t="s">
        <v>139</v>
      </c>
      <c r="C59" s="89" t="s">
        <v>29</v>
      </c>
      <c r="D59" s="90"/>
      <c r="E59" s="9" t="s">
        <v>30</v>
      </c>
      <c r="F59" s="9"/>
      <c r="G59" s="9"/>
      <c r="H59" s="80"/>
      <c r="I59" s="36"/>
    </row>
    <row r="60" spans="2:9" ht="15" thickBot="1" x14ac:dyDescent="0.35">
      <c r="B60" s="8"/>
      <c r="C60" s="49" t="s">
        <v>31</v>
      </c>
      <c r="D60" s="55"/>
      <c r="E60" s="55"/>
      <c r="F60" s="55"/>
      <c r="G60" s="51"/>
      <c r="H60" s="25">
        <f>ROUND(SUM(H28:H59),2)</f>
        <v>6550000</v>
      </c>
      <c r="I60" s="36"/>
    </row>
    <row r="61" spans="2:9" x14ac:dyDescent="0.3">
      <c r="B61" s="17"/>
      <c r="H61" s="18"/>
    </row>
    <row r="62" spans="2:9" ht="15" thickBot="1" x14ac:dyDescent="0.35">
      <c r="B62" s="19"/>
      <c r="H62" s="18"/>
    </row>
    <row r="63" spans="2:9" ht="15" thickBot="1" x14ac:dyDescent="0.35">
      <c r="B63" s="6" t="s">
        <v>0</v>
      </c>
      <c r="C63" s="89" t="s">
        <v>1</v>
      </c>
      <c r="D63" s="90"/>
      <c r="E63" s="7" t="s">
        <v>2</v>
      </c>
      <c r="F63" s="7" t="s">
        <v>3</v>
      </c>
      <c r="G63" s="7" t="s">
        <v>4</v>
      </c>
      <c r="H63" s="20" t="s">
        <v>5</v>
      </c>
    </row>
    <row r="64" spans="2:9" ht="15" thickBot="1" x14ac:dyDescent="0.35">
      <c r="B64" s="8" t="s">
        <v>140</v>
      </c>
      <c r="C64" s="89" t="s">
        <v>32</v>
      </c>
      <c r="D64" s="90"/>
      <c r="E64" s="9"/>
      <c r="F64" s="9"/>
      <c r="G64" s="9"/>
      <c r="H64" s="10"/>
    </row>
    <row r="65" spans="2:8" ht="15" thickBot="1" x14ac:dyDescent="0.35">
      <c r="B65" s="8" t="s">
        <v>141</v>
      </c>
      <c r="C65" s="89" t="s">
        <v>33</v>
      </c>
      <c r="D65" s="90"/>
      <c r="E65" s="9"/>
      <c r="F65" s="9"/>
      <c r="G65" s="9"/>
      <c r="H65" s="10"/>
    </row>
    <row r="66" spans="2:8" ht="15" thickBot="1" x14ac:dyDescent="0.35">
      <c r="B66" s="16"/>
      <c r="C66" s="21" t="s">
        <v>101</v>
      </c>
      <c r="D66" s="15" t="s">
        <v>34</v>
      </c>
      <c r="E66" s="9" t="s">
        <v>35</v>
      </c>
      <c r="F66" s="73">
        <v>20</v>
      </c>
      <c r="G66" s="57"/>
      <c r="H66" s="13">
        <f t="shared" ref="H66:H69" si="11">G66*F66</f>
        <v>0</v>
      </c>
    </row>
    <row r="67" spans="2:8" ht="15" thickBot="1" x14ac:dyDescent="0.35">
      <c r="B67" s="16"/>
      <c r="C67" s="65" t="s">
        <v>44</v>
      </c>
      <c r="D67" s="15" t="s">
        <v>36</v>
      </c>
      <c r="E67" s="9" t="s">
        <v>35</v>
      </c>
      <c r="F67" s="73">
        <v>300</v>
      </c>
      <c r="G67" s="57"/>
      <c r="H67" s="13">
        <f t="shared" si="11"/>
        <v>0</v>
      </c>
    </row>
    <row r="68" spans="2:8" ht="15" thickBot="1" x14ac:dyDescent="0.35">
      <c r="B68" s="16"/>
      <c r="C68" s="65" t="s">
        <v>46</v>
      </c>
      <c r="D68" s="15" t="s">
        <v>37</v>
      </c>
      <c r="E68" s="9" t="s">
        <v>35</v>
      </c>
      <c r="F68" s="73">
        <v>3000</v>
      </c>
      <c r="G68" s="57"/>
      <c r="H68" s="13">
        <f t="shared" si="11"/>
        <v>0</v>
      </c>
    </row>
    <row r="69" spans="2:8" ht="15" thickBot="1" x14ac:dyDescent="0.35">
      <c r="B69" s="16"/>
      <c r="C69" s="65" t="s">
        <v>48</v>
      </c>
      <c r="D69" s="15" t="s">
        <v>38</v>
      </c>
      <c r="E69" s="9" t="s">
        <v>35</v>
      </c>
      <c r="F69" s="73">
        <v>1000</v>
      </c>
      <c r="G69" s="57"/>
      <c r="H69" s="13">
        <f t="shared" si="11"/>
        <v>0</v>
      </c>
    </row>
    <row r="70" spans="2:8" ht="15" thickBot="1" x14ac:dyDescent="0.35">
      <c r="B70" s="16"/>
      <c r="C70" s="21" t="s">
        <v>9</v>
      </c>
      <c r="D70" s="15" t="s">
        <v>50</v>
      </c>
      <c r="E70" s="9" t="s">
        <v>24</v>
      </c>
      <c r="F70" s="9"/>
      <c r="G70" s="9"/>
      <c r="H70" s="75">
        <v>100000</v>
      </c>
    </row>
    <row r="71" spans="2:8" ht="15" thickBot="1" x14ac:dyDescent="0.35">
      <c r="B71" s="16"/>
      <c r="C71" s="21" t="s">
        <v>11</v>
      </c>
      <c r="D71" s="15" t="s">
        <v>145</v>
      </c>
      <c r="E71" s="9" t="s">
        <v>25</v>
      </c>
      <c r="F71" s="24">
        <f>H70</f>
        <v>100000</v>
      </c>
      <c r="G71" s="83"/>
      <c r="H71" s="13">
        <f t="shared" ref="H71" si="12">G71*F71</f>
        <v>0</v>
      </c>
    </row>
    <row r="72" spans="2:8" ht="15" thickBot="1" x14ac:dyDescent="0.35">
      <c r="B72" s="8" t="s">
        <v>142</v>
      </c>
      <c r="C72" s="89" t="s">
        <v>39</v>
      </c>
      <c r="D72" s="97"/>
      <c r="E72" s="9" t="s">
        <v>35</v>
      </c>
      <c r="F72" s="9"/>
      <c r="G72" s="77">
        <v>-1500</v>
      </c>
      <c r="H72" s="10" t="s">
        <v>40</v>
      </c>
    </row>
    <row r="73" spans="2:8" ht="15" thickBot="1" x14ac:dyDescent="0.35">
      <c r="B73" s="78" t="s">
        <v>143</v>
      </c>
      <c r="C73" s="98" t="s">
        <v>41</v>
      </c>
      <c r="D73" s="99"/>
      <c r="E73" s="9"/>
      <c r="F73" s="9"/>
      <c r="G73" s="9"/>
      <c r="H73" s="10"/>
    </row>
    <row r="74" spans="2:8" ht="15" thickBot="1" x14ac:dyDescent="0.35">
      <c r="B74" s="8"/>
      <c r="C74" s="41" t="s">
        <v>7</v>
      </c>
      <c r="D74" s="42" t="s">
        <v>42</v>
      </c>
      <c r="E74" s="9"/>
      <c r="F74" s="9"/>
      <c r="G74" s="9"/>
      <c r="H74" s="10"/>
    </row>
    <row r="75" spans="2:8" ht="15" thickBot="1" x14ac:dyDescent="0.35">
      <c r="B75" s="8"/>
      <c r="C75" s="41" t="s">
        <v>22</v>
      </c>
      <c r="D75" s="42" t="s">
        <v>43</v>
      </c>
      <c r="E75" s="43" t="s">
        <v>35</v>
      </c>
      <c r="F75" s="73">
        <v>8</v>
      </c>
      <c r="G75" s="82"/>
      <c r="H75" s="13">
        <f t="shared" ref="H75:H78" si="13">G75*F75</f>
        <v>0</v>
      </c>
    </row>
    <row r="76" spans="2:8" ht="15" thickBot="1" x14ac:dyDescent="0.35">
      <c r="B76" s="8"/>
      <c r="C76" s="41" t="s">
        <v>44</v>
      </c>
      <c r="D76" s="42" t="s">
        <v>45</v>
      </c>
      <c r="E76" s="43" t="s">
        <v>35</v>
      </c>
      <c r="F76" s="73">
        <v>100</v>
      </c>
      <c r="G76" s="82"/>
      <c r="H76" s="13">
        <f t="shared" si="13"/>
        <v>0</v>
      </c>
    </row>
    <row r="77" spans="2:8" ht="15" thickBot="1" x14ac:dyDescent="0.35">
      <c r="B77" s="8"/>
      <c r="C77" s="41" t="s">
        <v>46</v>
      </c>
      <c r="D77" s="42" t="s">
        <v>47</v>
      </c>
      <c r="E77" s="43" t="s">
        <v>35</v>
      </c>
      <c r="F77" s="73">
        <v>1000</v>
      </c>
      <c r="G77" s="82"/>
      <c r="H77" s="13">
        <f t="shared" si="13"/>
        <v>0</v>
      </c>
    </row>
    <row r="78" spans="2:8" ht="15" thickBot="1" x14ac:dyDescent="0.35">
      <c r="B78" s="8"/>
      <c r="C78" s="41" t="s">
        <v>48</v>
      </c>
      <c r="D78" s="42" t="s">
        <v>49</v>
      </c>
      <c r="E78" s="43" t="s">
        <v>35</v>
      </c>
      <c r="F78" s="73">
        <v>400</v>
      </c>
      <c r="G78" s="82"/>
      <c r="H78" s="13">
        <f t="shared" si="13"/>
        <v>0</v>
      </c>
    </row>
    <row r="79" spans="2:8" ht="15" thickBot="1" x14ac:dyDescent="0.35">
      <c r="B79" s="8"/>
      <c r="C79" s="41" t="s">
        <v>9</v>
      </c>
      <c r="D79" s="42" t="s">
        <v>58</v>
      </c>
      <c r="E79" s="9" t="s">
        <v>24</v>
      </c>
      <c r="F79" s="9"/>
      <c r="G79" s="9"/>
      <c r="H79" s="63">
        <v>1000000</v>
      </c>
    </row>
    <row r="80" spans="2:8" ht="15" thickBot="1" x14ac:dyDescent="0.35">
      <c r="B80" s="8"/>
      <c r="C80" s="41" t="s">
        <v>11</v>
      </c>
      <c r="D80" s="42" t="s">
        <v>144</v>
      </c>
      <c r="E80" s="9" t="s">
        <v>25</v>
      </c>
      <c r="F80" s="23">
        <f>H79</f>
        <v>1000000</v>
      </c>
      <c r="G80" s="83"/>
      <c r="H80" s="23">
        <f t="shared" ref="H80" si="14">G80*F80</f>
        <v>0</v>
      </c>
    </row>
    <row r="81" spans="2:8" ht="15" thickBot="1" x14ac:dyDescent="0.35">
      <c r="B81" s="8" t="s">
        <v>146</v>
      </c>
      <c r="C81" s="89" t="s">
        <v>102</v>
      </c>
      <c r="D81" s="97"/>
      <c r="E81" s="9" t="s">
        <v>28</v>
      </c>
      <c r="F81" s="9"/>
      <c r="G81" s="9"/>
      <c r="H81" s="75">
        <v>1000000</v>
      </c>
    </row>
    <row r="82" spans="2:8" ht="15" thickBot="1" x14ac:dyDescent="0.35">
      <c r="B82" s="8" t="s">
        <v>147</v>
      </c>
      <c r="C82" s="89" t="s">
        <v>103</v>
      </c>
      <c r="D82" s="97"/>
      <c r="E82" s="9" t="s">
        <v>8</v>
      </c>
      <c r="F82" s="74">
        <v>80</v>
      </c>
      <c r="G82" s="82"/>
      <c r="H82" s="13">
        <f t="shared" ref="H82" si="15">G82*F82</f>
        <v>0</v>
      </c>
    </row>
    <row r="83" spans="2:8" ht="15" thickBot="1" x14ac:dyDescent="0.35">
      <c r="B83" s="8" t="s">
        <v>148</v>
      </c>
      <c r="C83" s="49" t="s">
        <v>104</v>
      </c>
      <c r="D83" s="55"/>
      <c r="E83" s="9"/>
      <c r="F83" s="9"/>
      <c r="G83" s="9"/>
      <c r="H83" s="10"/>
    </row>
    <row r="84" spans="2:8" ht="15" thickBot="1" x14ac:dyDescent="0.35">
      <c r="B84" s="8"/>
      <c r="C84" s="21" t="s">
        <v>7</v>
      </c>
      <c r="D84" s="66" t="s">
        <v>105</v>
      </c>
      <c r="E84" s="62" t="s">
        <v>30</v>
      </c>
      <c r="F84" s="9"/>
      <c r="G84" s="9"/>
      <c r="H84" s="80"/>
    </row>
    <row r="85" spans="2:8" ht="15" thickBot="1" x14ac:dyDescent="0.35">
      <c r="B85" s="8"/>
      <c r="C85" s="21" t="s">
        <v>9</v>
      </c>
      <c r="D85" s="66" t="s">
        <v>106</v>
      </c>
      <c r="E85" s="14" t="s">
        <v>28</v>
      </c>
      <c r="F85" s="9"/>
      <c r="G85" s="9"/>
      <c r="H85" s="75">
        <v>200000</v>
      </c>
    </row>
    <row r="86" spans="2:8" ht="15" thickBot="1" x14ac:dyDescent="0.35">
      <c r="B86" s="8"/>
      <c r="C86" s="21" t="s">
        <v>11</v>
      </c>
      <c r="D86" s="66" t="s">
        <v>107</v>
      </c>
      <c r="E86" s="14" t="s">
        <v>28</v>
      </c>
      <c r="F86" s="9"/>
      <c r="G86" s="9"/>
      <c r="H86" s="75">
        <v>200000</v>
      </c>
    </row>
    <row r="87" spans="2:8" ht="15" thickBot="1" x14ac:dyDescent="0.35">
      <c r="B87" s="8"/>
      <c r="C87" s="21" t="s">
        <v>13</v>
      </c>
      <c r="D87" s="66" t="s">
        <v>149</v>
      </c>
      <c r="E87" s="14" t="s">
        <v>25</v>
      </c>
      <c r="F87" s="23">
        <f>H86</f>
        <v>200000</v>
      </c>
      <c r="G87" s="83"/>
      <c r="H87" s="23">
        <f t="shared" ref="H87" si="16">G87*F87</f>
        <v>0</v>
      </c>
    </row>
    <row r="88" spans="2:8" ht="15" thickBot="1" x14ac:dyDescent="0.35">
      <c r="B88" s="8"/>
      <c r="C88" s="59" t="s">
        <v>15</v>
      </c>
      <c r="D88" s="66" t="s">
        <v>108</v>
      </c>
      <c r="E88" s="14" t="s">
        <v>28</v>
      </c>
      <c r="F88" s="9"/>
      <c r="G88" s="9"/>
      <c r="H88" s="75">
        <v>25000</v>
      </c>
    </row>
    <row r="89" spans="2:8" ht="15" thickBot="1" x14ac:dyDescent="0.35">
      <c r="B89" s="8"/>
      <c r="C89" s="59" t="s">
        <v>18</v>
      </c>
      <c r="D89" s="66" t="s">
        <v>150</v>
      </c>
      <c r="E89" s="14" t="s">
        <v>25</v>
      </c>
      <c r="F89" s="23">
        <f>H88</f>
        <v>25000</v>
      </c>
      <c r="G89" s="83"/>
      <c r="H89" s="23">
        <f t="shared" ref="H89" si="17">G89*F89</f>
        <v>0</v>
      </c>
    </row>
    <row r="90" spans="2:8" ht="15" thickBot="1" x14ac:dyDescent="0.35">
      <c r="B90" s="8" t="s">
        <v>151</v>
      </c>
      <c r="C90" s="49" t="s">
        <v>109</v>
      </c>
      <c r="D90" s="66"/>
      <c r="E90" s="62"/>
      <c r="F90" s="67"/>
      <c r="G90" s="67"/>
      <c r="H90" s="68"/>
    </row>
    <row r="91" spans="2:8" ht="15" thickBot="1" x14ac:dyDescent="0.35">
      <c r="B91" s="8"/>
      <c r="C91" s="21" t="s">
        <v>7</v>
      </c>
      <c r="D91" s="66" t="s">
        <v>110</v>
      </c>
      <c r="E91" s="14" t="s">
        <v>30</v>
      </c>
      <c r="F91" s="9"/>
      <c r="G91" s="9"/>
      <c r="H91" s="80"/>
    </row>
    <row r="92" spans="2:8" ht="15" thickBot="1" x14ac:dyDescent="0.35">
      <c r="B92" s="8"/>
      <c r="C92" s="21" t="s">
        <v>9</v>
      </c>
      <c r="D92" s="66" t="s">
        <v>111</v>
      </c>
      <c r="E92" s="14" t="s">
        <v>8</v>
      </c>
      <c r="F92" s="74">
        <v>72</v>
      </c>
      <c r="G92" s="82"/>
      <c r="H92" s="13">
        <f t="shared" ref="H92:H93" si="18">G92*F92</f>
        <v>0</v>
      </c>
    </row>
    <row r="93" spans="2:8" ht="15" thickBot="1" x14ac:dyDescent="0.35">
      <c r="B93" s="8"/>
      <c r="C93" s="21" t="s">
        <v>11</v>
      </c>
      <c r="D93" s="66" t="s">
        <v>112</v>
      </c>
      <c r="E93" s="14" t="s">
        <v>8</v>
      </c>
      <c r="F93" s="74">
        <v>72</v>
      </c>
      <c r="G93" s="82"/>
      <c r="H93" s="13">
        <f t="shared" si="18"/>
        <v>0</v>
      </c>
    </row>
    <row r="94" spans="2:8" ht="15" thickBot="1" x14ac:dyDescent="0.35">
      <c r="B94" s="8" t="s">
        <v>152</v>
      </c>
      <c r="C94" s="69" t="s">
        <v>113</v>
      </c>
      <c r="D94" s="66"/>
      <c r="E94" s="62"/>
      <c r="F94" s="67"/>
      <c r="G94" s="67"/>
      <c r="H94" s="68"/>
    </row>
    <row r="95" spans="2:8" ht="15" thickBot="1" x14ac:dyDescent="0.35">
      <c r="B95" s="8"/>
      <c r="C95" s="21" t="s">
        <v>7</v>
      </c>
      <c r="D95" s="66" t="s">
        <v>114</v>
      </c>
      <c r="E95" s="14" t="s">
        <v>28</v>
      </c>
      <c r="F95" s="9"/>
      <c r="G95" s="9"/>
      <c r="H95" s="75">
        <v>3600000</v>
      </c>
    </row>
    <row r="96" spans="2:8" ht="15" thickBot="1" x14ac:dyDescent="0.35">
      <c r="B96" s="8"/>
      <c r="C96" s="21" t="s">
        <v>9</v>
      </c>
      <c r="D96" s="66" t="s">
        <v>115</v>
      </c>
      <c r="E96" s="14" t="s">
        <v>25</v>
      </c>
      <c r="F96" s="23">
        <f>H95</f>
        <v>3600000</v>
      </c>
      <c r="G96" s="83"/>
      <c r="H96" s="23">
        <f t="shared" ref="H96" si="19">G96*F96</f>
        <v>0</v>
      </c>
    </row>
    <row r="97" spans="2:8" ht="29.4" customHeight="1" thickBot="1" x14ac:dyDescent="0.35">
      <c r="B97" s="8" t="s">
        <v>153</v>
      </c>
      <c r="C97" s="95" t="s">
        <v>80</v>
      </c>
      <c r="D97" s="96"/>
      <c r="E97" s="9"/>
      <c r="F97" s="9"/>
      <c r="G97" s="9"/>
      <c r="H97" s="10"/>
    </row>
    <row r="98" spans="2:8" ht="15" thickBot="1" x14ac:dyDescent="0.35">
      <c r="B98" s="16"/>
      <c r="C98" s="59" t="s">
        <v>7</v>
      </c>
      <c r="D98" s="66" t="s">
        <v>116</v>
      </c>
      <c r="E98" s="62"/>
      <c r="F98" s="9"/>
      <c r="G98" s="9"/>
      <c r="H98" s="58"/>
    </row>
    <row r="99" spans="2:8" ht="27" thickBot="1" x14ac:dyDescent="0.35">
      <c r="B99" s="8"/>
      <c r="C99" s="11" t="s">
        <v>117</v>
      </c>
      <c r="D99" s="42" t="s">
        <v>81</v>
      </c>
      <c r="E99" s="9" t="s">
        <v>8</v>
      </c>
      <c r="F99" s="73">
        <v>72</v>
      </c>
      <c r="G99" s="84"/>
      <c r="H99" s="13">
        <f>G99*F99</f>
        <v>0</v>
      </c>
    </row>
    <row r="100" spans="2:8" ht="26.25" customHeight="1" thickBot="1" x14ac:dyDescent="0.35">
      <c r="B100" s="8"/>
      <c r="C100" s="70" t="s">
        <v>9</v>
      </c>
      <c r="D100" s="72" t="s">
        <v>79</v>
      </c>
      <c r="E100" s="62"/>
      <c r="F100" s="9"/>
      <c r="G100" s="9"/>
      <c r="H100" s="10"/>
    </row>
    <row r="101" spans="2:8" ht="15" thickBot="1" x14ac:dyDescent="0.35">
      <c r="B101" s="16"/>
      <c r="C101" s="71" t="s">
        <v>22</v>
      </c>
      <c r="D101" s="15" t="s">
        <v>34</v>
      </c>
      <c r="E101" s="9" t="s">
        <v>35</v>
      </c>
      <c r="F101" s="73">
        <v>20</v>
      </c>
      <c r="G101" s="82"/>
      <c r="H101" s="13">
        <f t="shared" ref="H101:H104" si="20">G101*F101</f>
        <v>0</v>
      </c>
    </row>
    <row r="102" spans="2:8" ht="15" thickBot="1" x14ac:dyDescent="0.35">
      <c r="B102" s="16"/>
      <c r="C102" s="71" t="s">
        <v>44</v>
      </c>
      <c r="D102" s="15" t="s">
        <v>36</v>
      </c>
      <c r="E102" s="9" t="s">
        <v>35</v>
      </c>
      <c r="F102" s="73">
        <v>200</v>
      </c>
      <c r="G102" s="82"/>
      <c r="H102" s="13">
        <f t="shared" si="20"/>
        <v>0</v>
      </c>
    </row>
    <row r="103" spans="2:8" ht="15" thickBot="1" x14ac:dyDescent="0.35">
      <c r="B103" s="16"/>
      <c r="C103" s="71" t="s">
        <v>46</v>
      </c>
      <c r="D103" s="15" t="s">
        <v>37</v>
      </c>
      <c r="E103" s="9" t="s">
        <v>35</v>
      </c>
      <c r="F103" s="73">
        <v>2000</v>
      </c>
      <c r="G103" s="82"/>
      <c r="H103" s="13">
        <f t="shared" si="20"/>
        <v>0</v>
      </c>
    </row>
    <row r="104" spans="2:8" ht="15" thickBot="1" x14ac:dyDescent="0.35">
      <c r="B104" s="16"/>
      <c r="C104" s="71" t="s">
        <v>48</v>
      </c>
      <c r="D104" s="15" t="s">
        <v>38</v>
      </c>
      <c r="E104" s="9" t="s">
        <v>35</v>
      </c>
      <c r="F104" s="73">
        <v>600</v>
      </c>
      <c r="G104" s="82"/>
      <c r="H104" s="13">
        <f t="shared" si="20"/>
        <v>0</v>
      </c>
    </row>
    <row r="105" spans="2:8" ht="15" thickBot="1" x14ac:dyDescent="0.35">
      <c r="B105" s="16"/>
      <c r="C105" s="49" t="s">
        <v>31</v>
      </c>
      <c r="D105" s="55"/>
      <c r="E105" s="55"/>
      <c r="F105" s="55"/>
      <c r="G105" s="50"/>
      <c r="H105" s="25">
        <f>ROUND(SUM(H65:H104),2)</f>
        <v>6125000</v>
      </c>
    </row>
    <row r="106" spans="2:8" x14ac:dyDescent="0.3">
      <c r="B106" s="19"/>
      <c r="C106" s="19"/>
      <c r="D106" s="19"/>
      <c r="E106" s="52"/>
      <c r="F106" s="52"/>
      <c r="G106" s="54"/>
      <c r="H106" s="53"/>
    </row>
    <row r="107" spans="2:8" ht="15" thickBot="1" x14ac:dyDescent="0.35">
      <c r="B107" s="19"/>
      <c r="C107" s="19"/>
      <c r="D107" s="19"/>
      <c r="E107" s="52"/>
      <c r="F107" s="52"/>
      <c r="G107" s="54"/>
      <c r="H107" s="53"/>
    </row>
    <row r="108" spans="2:8" ht="15" thickBot="1" x14ac:dyDescent="0.35">
      <c r="B108" s="6" t="s">
        <v>0</v>
      </c>
      <c r="C108" s="89" t="s">
        <v>1</v>
      </c>
      <c r="D108" s="90"/>
      <c r="E108" s="7" t="s">
        <v>2</v>
      </c>
      <c r="F108" s="7" t="s">
        <v>3</v>
      </c>
      <c r="G108" s="7" t="s">
        <v>4</v>
      </c>
      <c r="H108" s="20" t="s">
        <v>5</v>
      </c>
    </row>
    <row r="109" spans="2:8" ht="15" thickBot="1" x14ac:dyDescent="0.35">
      <c r="B109" s="8" t="s">
        <v>154</v>
      </c>
      <c r="C109" s="89" t="s">
        <v>118</v>
      </c>
      <c r="D109" s="90"/>
      <c r="E109" s="9"/>
      <c r="F109" s="9"/>
      <c r="G109" s="9"/>
      <c r="H109" s="10"/>
    </row>
    <row r="110" spans="2:8" ht="15" thickBot="1" x14ac:dyDescent="0.35">
      <c r="B110" s="8" t="s">
        <v>155</v>
      </c>
      <c r="C110" s="89" t="s">
        <v>120</v>
      </c>
      <c r="D110" s="90"/>
      <c r="E110" s="9"/>
      <c r="F110" s="9"/>
      <c r="G110" s="9"/>
      <c r="H110" s="10"/>
    </row>
    <row r="111" spans="2:8" ht="15" thickBot="1" x14ac:dyDescent="0.35">
      <c r="B111" s="16"/>
      <c r="C111" s="21" t="s">
        <v>7</v>
      </c>
      <c r="D111" s="15" t="s">
        <v>119</v>
      </c>
      <c r="E111" s="9" t="s">
        <v>24</v>
      </c>
      <c r="F111" s="9"/>
      <c r="G111" s="9"/>
      <c r="H111" s="63">
        <v>1000000</v>
      </c>
    </row>
    <row r="112" spans="2:8" ht="15" thickBot="1" x14ac:dyDescent="0.35">
      <c r="B112" s="16"/>
      <c r="C112" s="91" t="s">
        <v>156</v>
      </c>
      <c r="D112" s="92"/>
      <c r="E112" s="9" t="s">
        <v>25</v>
      </c>
      <c r="F112" s="24">
        <f>H111</f>
        <v>1000000</v>
      </c>
      <c r="G112" s="83"/>
      <c r="H112" s="13">
        <f t="shared" ref="H112" si="21">G112*F112</f>
        <v>0</v>
      </c>
    </row>
    <row r="113" spans="2:8" ht="15" thickBot="1" x14ac:dyDescent="0.35">
      <c r="B113" s="16"/>
      <c r="C113" s="49" t="s">
        <v>31</v>
      </c>
      <c r="D113" s="55"/>
      <c r="E113" s="55"/>
      <c r="F113" s="55"/>
      <c r="G113" s="50"/>
      <c r="H113" s="25">
        <f>ROUND(SUM(H111:H112),2)</f>
        <v>1000000</v>
      </c>
    </row>
    <row r="114" spans="2:8" x14ac:dyDescent="0.3">
      <c r="B114" s="19"/>
      <c r="C114" s="19"/>
      <c r="D114" s="19"/>
      <c r="E114" s="52"/>
      <c r="F114" s="52"/>
      <c r="G114" s="54"/>
      <c r="H114" s="53"/>
    </row>
    <row r="115" spans="2:8" x14ac:dyDescent="0.3">
      <c r="B115" s="44"/>
    </row>
    <row r="116" spans="2:8" x14ac:dyDescent="0.3">
      <c r="B116" s="44" t="s">
        <v>59</v>
      </c>
      <c r="C116" s="44" t="s">
        <v>60</v>
      </c>
    </row>
    <row r="117" spans="2:8" x14ac:dyDescent="0.3">
      <c r="B117" s="44"/>
    </row>
    <row r="118" spans="2:8" x14ac:dyDescent="0.3">
      <c r="B118" s="19"/>
    </row>
    <row r="119" spans="2:8" x14ac:dyDescent="0.3">
      <c r="B119" s="19" t="str">
        <f>B6</f>
        <v>C3.5</v>
      </c>
      <c r="C119" s="19" t="str">
        <f>C6</f>
        <v>TENDER DOCUMENTATION</v>
      </c>
      <c r="H119" s="45">
        <f>H11</f>
        <v>0</v>
      </c>
    </row>
    <row r="120" spans="2:8" x14ac:dyDescent="0.3">
      <c r="B120" s="19"/>
    </row>
    <row r="121" spans="2:8" x14ac:dyDescent="0.3">
      <c r="B121" s="19" t="str">
        <f>B15</f>
        <v>C3.6</v>
      </c>
      <c r="C121" s="19" t="str">
        <f>C15</f>
        <v>CLARIFICATION MEETING, TENDER PERIOD AND TENDER EVALUATION</v>
      </c>
      <c r="H121" s="45">
        <f>H24</f>
        <v>10000</v>
      </c>
    </row>
    <row r="122" spans="2:8" x14ac:dyDescent="0.3">
      <c r="B122" s="19"/>
    </row>
    <row r="123" spans="2:8" x14ac:dyDescent="0.3">
      <c r="B123" s="19" t="str">
        <f>B27</f>
        <v>C3.7</v>
      </c>
      <c r="C123" s="19" t="str">
        <f>C27</f>
        <v xml:space="preserve">ADMINISTRATION &amp; MONITORING OF THE WORKS CONTRACT </v>
      </c>
      <c r="H123" s="45">
        <f>H60</f>
        <v>6550000</v>
      </c>
    </row>
    <row r="124" spans="2:8" x14ac:dyDescent="0.3">
      <c r="B124" s="19"/>
      <c r="H124" s="45"/>
    </row>
    <row r="125" spans="2:8" x14ac:dyDescent="0.3">
      <c r="B125" s="19" t="str">
        <f>B64</f>
        <v>C3.8</v>
      </c>
      <c r="C125" s="19" t="str">
        <f>C64</f>
        <v>ADDITIONAL DUTIES</v>
      </c>
      <c r="H125" s="45">
        <f>H105</f>
        <v>6125000</v>
      </c>
    </row>
    <row r="126" spans="2:8" x14ac:dyDescent="0.3">
      <c r="B126" s="19"/>
      <c r="C126" s="19"/>
      <c r="H126" s="45"/>
    </row>
    <row r="127" spans="2:8" x14ac:dyDescent="0.3">
      <c r="B127" s="19" t="str">
        <f>B109</f>
        <v>C3.9</v>
      </c>
      <c r="C127" s="19" t="str">
        <f>C109</f>
        <v>QUALITY CONTROL:  WORKS CONTRACT</v>
      </c>
      <c r="H127" s="45">
        <f>H113</f>
        <v>1000000</v>
      </c>
    </row>
    <row r="128" spans="2:8" x14ac:dyDescent="0.3">
      <c r="B128" s="19"/>
    </row>
    <row r="129" spans="1:8" ht="15" thickBot="1" x14ac:dyDescent="0.35">
      <c r="B129" s="5" t="s">
        <v>82</v>
      </c>
      <c r="H129" s="47">
        <f>SUM(H119:H127)</f>
        <v>13685000</v>
      </c>
    </row>
    <row r="130" spans="1:8" ht="15" thickTop="1" x14ac:dyDescent="0.3">
      <c r="B130" s="19"/>
    </row>
    <row r="131" spans="1:8" x14ac:dyDescent="0.3">
      <c r="B131" s="5" t="s">
        <v>61</v>
      </c>
    </row>
    <row r="132" spans="1:8" x14ac:dyDescent="0.3">
      <c r="B132" s="19"/>
    </row>
    <row r="133" spans="1:8" x14ac:dyDescent="0.3">
      <c r="B133" s="19"/>
    </row>
    <row r="134" spans="1:8" x14ac:dyDescent="0.3">
      <c r="B134" s="19" t="s">
        <v>62</v>
      </c>
      <c r="H134" s="45">
        <f>ROUND(H129*0.15,2)</f>
        <v>2052750</v>
      </c>
    </row>
    <row r="135" spans="1:8" x14ac:dyDescent="0.3">
      <c r="B135" s="19"/>
    </row>
    <row r="136" spans="1:8" x14ac:dyDescent="0.3">
      <c r="B136" s="19"/>
    </row>
    <row r="137" spans="1:8" ht="15" thickBot="1" x14ac:dyDescent="0.35">
      <c r="B137" s="5" t="s">
        <v>63</v>
      </c>
      <c r="C137" s="46"/>
      <c r="D137" s="46"/>
      <c r="E137" s="46"/>
      <c r="F137" s="46"/>
      <c r="G137" s="46"/>
      <c r="H137" s="48">
        <f>H134+H129</f>
        <v>15737750</v>
      </c>
    </row>
    <row r="138" spans="1:8" ht="15" thickTop="1" x14ac:dyDescent="0.3"/>
    <row r="140" spans="1:8" x14ac:dyDescent="0.3">
      <c r="A140" s="88" t="s">
        <v>158</v>
      </c>
      <c r="B140" s="88"/>
      <c r="C140" s="88"/>
      <c r="D140" s="87"/>
      <c r="E140" s="87"/>
      <c r="F140" s="87"/>
      <c r="G140" s="87"/>
      <c r="H140" s="87"/>
    </row>
    <row r="141" spans="1:8" x14ac:dyDescent="0.3">
      <c r="A141" s="88"/>
      <c r="B141" s="88"/>
      <c r="C141" s="88"/>
      <c r="D141" s="87"/>
      <c r="E141" s="87"/>
      <c r="F141" s="87"/>
      <c r="G141" s="87"/>
      <c r="H141" s="87"/>
    </row>
    <row r="142" spans="1:8" x14ac:dyDescent="0.3">
      <c r="H142" s="45"/>
    </row>
  </sheetData>
  <sheetProtection algorithmName="SHA-512" hashValue="dsMVxlnIkNj8ZzRUk61BLA4TSIqpsX7sUPHeNjpSLvBGN9iZgdi3F5im7xyMIWqY6iBfSYwUu53+xVETQo3lzw==" saltValue="IcN39D1Cm4V2WitYG1AbBg==" spinCount="100000" sheet="1" objects="1" scenarios="1"/>
  <mergeCells count="30">
    <mergeCell ref="C110:D110"/>
    <mergeCell ref="C112:D112"/>
    <mergeCell ref="C20:D20"/>
    <mergeCell ref="C97:D97"/>
    <mergeCell ref="C65:D65"/>
    <mergeCell ref="C72:D72"/>
    <mergeCell ref="C73:D73"/>
    <mergeCell ref="C81:D81"/>
    <mergeCell ref="C82:D82"/>
    <mergeCell ref="C7:D7"/>
    <mergeCell ref="C14:D14"/>
    <mergeCell ref="C15:D15"/>
    <mergeCell ref="C108:D108"/>
    <mergeCell ref="C109:D109"/>
    <mergeCell ref="D3:H3"/>
    <mergeCell ref="D140:H141"/>
    <mergeCell ref="A140:C141"/>
    <mergeCell ref="C16:D16"/>
    <mergeCell ref="C64:D64"/>
    <mergeCell ref="C26:D26"/>
    <mergeCell ref="C27:D27"/>
    <mergeCell ref="C28:D28"/>
    <mergeCell ref="C55:D55"/>
    <mergeCell ref="C56:D56"/>
    <mergeCell ref="C57:D57"/>
    <mergeCell ref="C59:D59"/>
    <mergeCell ref="C63:D63"/>
    <mergeCell ref="C58:D58"/>
    <mergeCell ref="C5:D5"/>
    <mergeCell ref="C6:D6"/>
  </mergeCells>
  <pageMargins left="0.23622047244094491" right="0.23622047244094491" top="0.74803149606299213" bottom="0.74803149606299213" header="0.31496062992125984" footer="0.31496062992125984"/>
  <pageSetup paperSize="9" scale="72" orientation="portrait" r:id="rId1"/>
  <headerFooter>
    <oddHeader>&amp;L&amp;"Calibri"&amp;10&amp;K000000 Sensitivity - General&amp;1#_x000D_</oddHeader>
  </headerFooter>
  <rowBreaks count="2" manualBreakCount="2">
    <brk id="61" max="16383" man="1"/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N.001-012-20271F</vt:lpstr>
      <vt:lpstr>'N.001-012-20271F'!Print_Titles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Vinello-Lippert (WR)</dc:creator>
  <cp:lastModifiedBy>Mike Vinello-Lippert (WCP)</cp:lastModifiedBy>
  <cp:lastPrinted>2025-07-24T09:37:01Z</cp:lastPrinted>
  <dcterms:created xsi:type="dcterms:W3CDTF">2018-04-06T12:07:27Z</dcterms:created>
  <dcterms:modified xsi:type="dcterms:W3CDTF">2025-10-29T07:27:24Z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a024da7-7918-49c2-a744-b84d0bf2c679_Enabled">
    <vt:lpwstr>true</vt:lpwstr>
  </property>
  <property fmtid="{D5CDD505-2E9C-101B-9397-08002B2CF9AE}" pid="3" name="MSIP_Label_5a024da7-7918-49c2-a744-b84d0bf2c679_SetDate">
    <vt:lpwstr>2024-07-30T07:25:04Z</vt:lpwstr>
  </property>
  <property fmtid="{D5CDD505-2E9C-101B-9397-08002B2CF9AE}" pid="4" name="MSIP_Label_5a024da7-7918-49c2-a744-b84d0bf2c679_Method">
    <vt:lpwstr>Standard</vt:lpwstr>
  </property>
  <property fmtid="{D5CDD505-2E9C-101B-9397-08002B2CF9AE}" pid="5" name="MSIP_Label_5a024da7-7918-49c2-a744-b84d0bf2c679_Name">
    <vt:lpwstr>General</vt:lpwstr>
  </property>
  <property fmtid="{D5CDD505-2E9C-101B-9397-08002B2CF9AE}" pid="6" name="MSIP_Label_5a024da7-7918-49c2-a744-b84d0bf2c679_SiteId">
    <vt:lpwstr>24236235-bb51-454e-8f47-206699c7e33b</vt:lpwstr>
  </property>
  <property fmtid="{D5CDD505-2E9C-101B-9397-08002B2CF9AE}" pid="7" name="MSIP_Label_5a024da7-7918-49c2-a744-b84d0bf2c679_ActionId">
    <vt:lpwstr>5c3effde-68f7-43f7-a5b3-c80c0a1632cb</vt:lpwstr>
  </property>
  <property fmtid="{D5CDD505-2E9C-101B-9397-08002B2CF9AE}" pid="8" name="MSIP_Label_5a024da7-7918-49c2-a744-b84d0bf2c679_ContentBits">
    <vt:lpwstr>1</vt:lpwstr>
  </property>
</Properties>
</file>